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lvcloud-my.sharepoint.com/personal/lidija_gorican_rlv_si/Documents/Namizje/NMV/2026/NP-0315-2026_Vrtalni pribor za potrebe jamskega vrtanja v letu 2026-2027/Objava/"/>
    </mc:Choice>
  </mc:AlternateContent>
  <xr:revisionPtr revIDLastSave="0" documentId="8_{E61FBEF2-887F-40DC-89AE-C05D269F4DC0}" xr6:coauthVersionLast="47" xr6:coauthVersionMax="47" xr10:uidLastSave="{00000000-0000-0000-0000-000000000000}"/>
  <bookViews>
    <workbookView xWindow="28680" yWindow="-120" windowWidth="29040" windowHeight="15720" xr2:uid="{36A03FAB-9586-428C-8F60-B2517C59524E}"/>
  </bookViews>
  <sheets>
    <sheet name="SPECIFIKACIJA" sheetId="1" r:id="rId1"/>
    <sheet name="List1" sheetId="2" r:id="rId2"/>
  </sheets>
  <definedNames>
    <definedName name="_xlnm.Print_Area" localSheetId="0">SPECIFIKACIJA!$A$1:$H$71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46" i="1" l="1"/>
  <c r="G47" i="1" s="1"/>
  <c r="G48" i="1" l="1"/>
</calcChain>
</file>

<file path=xl/sharedStrings.xml><?xml version="1.0" encoding="utf-8"?>
<sst xmlns="http://schemas.openxmlformats.org/spreadsheetml/2006/main" count="110" uniqueCount="84">
  <si>
    <t xml:space="preserve">(Ponudniki ne smejo spreminjati vsebine obrazca. </t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</si>
  <si>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</si>
  <si>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</si>
  <si>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</si>
  <si>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</si>
  <si>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</si>
  <si>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</si>
  <si>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</si>
  <si>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</si>
  <si>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</si>
  <si>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</si>
  <si>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</si>
  <si>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</si>
  <si>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</si>
  <si>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</si>
  <si>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CENA/EM v EUR</t>
  </si>
  <si>
    <t>VREDNOST SKUPAJ v EUR</t>
  </si>
  <si>
    <t>1.</t>
  </si>
  <si>
    <t>2.</t>
  </si>
  <si>
    <t>* DDV</t>
  </si>
  <si>
    <t>Ponudnik ceno na enoto napiše na dve decimalni mesti</t>
  </si>
  <si>
    <t>*DDV se upošteva skladno z veljavno zakonodajo!</t>
  </si>
  <si>
    <t xml:space="preserve">Kraj in datum: …………………….                   Žig                              Ponudnik: ………………………….
</t>
  </si>
  <si>
    <t>VREDNOST  brez DDV</t>
  </si>
  <si>
    <t>SKUPAJ VREDNOST z DDV</t>
  </si>
  <si>
    <t>KO</t>
  </si>
  <si>
    <t>3.</t>
  </si>
  <si>
    <t>4.</t>
  </si>
  <si>
    <t>5.</t>
  </si>
  <si>
    <t>CEV ZA UVODNE KOLONE 220X2000</t>
  </si>
  <si>
    <t>6.</t>
  </si>
  <si>
    <t>CEV ZA UVODNE KOLONE 193X2000</t>
  </si>
  <si>
    <t>7.</t>
  </si>
  <si>
    <t>CEV ZA UVODNE KOLONE 169X2000</t>
  </si>
  <si>
    <t>8.</t>
  </si>
  <si>
    <t>9.</t>
  </si>
  <si>
    <t>CEV OBLOŽNA 128X 2000</t>
  </si>
  <si>
    <t>10.</t>
  </si>
  <si>
    <t>KRONA FILTRA VF2 110/73 RM71213-02</t>
  </si>
  <si>
    <t>11.</t>
  </si>
  <si>
    <t>FILTER DVOPLASTNI DIREKTNI L=1750</t>
  </si>
  <si>
    <t>12.</t>
  </si>
  <si>
    <t>13.</t>
  </si>
  <si>
    <t>CEV ZA UVODNE KOLONE 267X1000 71212-10</t>
  </si>
  <si>
    <t>14.</t>
  </si>
  <si>
    <t>CEV ZA UVODNE KOLONE 220X1000 71212-27</t>
  </si>
  <si>
    <t>15.</t>
  </si>
  <si>
    <t>CEV ZA UVODNE KOLONE 193X1000 71212-28</t>
  </si>
  <si>
    <t>16.</t>
  </si>
  <si>
    <t>CEV ZA UVODNE KOLONE 169X1000 71212-28</t>
  </si>
  <si>
    <t>17.</t>
  </si>
  <si>
    <t>18.</t>
  </si>
  <si>
    <t>CEV OBLOŽNA 128X 1000</t>
  </si>
  <si>
    <t>19.</t>
  </si>
  <si>
    <t>20.</t>
  </si>
  <si>
    <t>21.</t>
  </si>
  <si>
    <t>22.</t>
  </si>
  <si>
    <t>SVEDER SPIRAL. 105X1000-6R32 RO-71203-1</t>
  </si>
  <si>
    <t>23.</t>
  </si>
  <si>
    <t>KRONA VRTALNA 115/6R32 SP.105 RO-71204-31</t>
  </si>
  <si>
    <t>24.</t>
  </si>
  <si>
    <t>25.</t>
  </si>
  <si>
    <t>26.</t>
  </si>
  <si>
    <t>27.</t>
  </si>
  <si>
    <t>KRONA SPIRALNA 48 NEZ.19</t>
  </si>
  <si>
    <t>KRONA SPIRALNA 42 NEZ.19</t>
  </si>
  <si>
    <t>KRONA SPIRALNA 31 NEZ.19</t>
  </si>
  <si>
    <t>SVEDER SPIRALNI 40X1000 19.NEZ. 71203-60</t>
  </si>
  <si>
    <t>SVEDER SP. 31X1250 19 NEZATEZNI R 71203-55</t>
  </si>
  <si>
    <t>SVEDER SP.31X500 19 NEZ R71203-59</t>
  </si>
  <si>
    <t>NASTAVEK ZA SIDRA K60W/1</t>
  </si>
  <si>
    <t>NASTAVEK 6R-36/19X10-Ž NEZATEZNI</t>
  </si>
  <si>
    <t>NASTAVEK SIDR.WK-60 ZA PODALJŠANJE</t>
  </si>
  <si>
    <t>KRONA PILOTNA 95 GZL</t>
  </si>
  <si>
    <t>VRTALNI PRIBOR ZA POTREBE JAMSKEGA VRTANJA V LETU 2026-2027</t>
  </si>
  <si>
    <t>IZHODIŠČNA PONUDBA - Specifikacija</t>
  </si>
  <si>
    <t>NP-0315/2026</t>
  </si>
  <si>
    <t>CEV OBLOŽNA 146X 2050 GZ-10099</t>
  </si>
  <si>
    <t>CEV OBLOŽNA 146X 1050 GZ-10079</t>
  </si>
  <si>
    <t>NASTAVEK NEZ. 19 Ž. ZA VARJENJE</t>
  </si>
  <si>
    <t>SVEDER SPIRALNI 40X500 NEZ. 19</t>
  </si>
  <si>
    <r>
      <rPr>
        <b/>
        <sz val="9"/>
        <color theme="1"/>
        <rFont val="Century Gothic"/>
        <family val="2"/>
        <charset val="238"/>
      </rPr>
      <t>ROK DOBAVE:</t>
    </r>
    <r>
      <rPr>
        <sz val="9"/>
        <color theme="1"/>
        <rFont val="Century Gothic"/>
        <family val="2"/>
        <charset val="238"/>
      </rPr>
      <t xml:space="preserve">
Blago se dostavi v skladišče naročnika na stroške ponudnika (Incoterms 2020 – DDP Premogovnik Velenje).                                               Dobava blaga je na odpoklic v roku 14 dni od dneva posameznega naročila. Rok dobave celotnega predmeta naročila je do 31. 12. 2027.</t>
    </r>
  </si>
  <si>
    <r>
      <rPr>
        <b/>
        <sz val="9"/>
        <color theme="1"/>
        <rFont val="Century Gothic"/>
        <family val="2"/>
        <charset val="238"/>
      </rPr>
      <t xml:space="preserve">VELJAVNOST  PONUDBE: </t>
    </r>
    <r>
      <rPr>
        <sz val="9"/>
        <color theme="1"/>
        <rFont val="Century Gothic"/>
        <family val="2"/>
        <charset val="238"/>
      </rPr>
      <t xml:space="preserve">najmanj 90 dni od datuma odpiranja ponudb
</t>
    </r>
  </si>
  <si>
    <r>
      <rPr>
        <b/>
        <sz val="9"/>
        <color theme="1"/>
        <rFont val="Century Gothic"/>
        <family val="2"/>
        <charset val="238"/>
      </rPr>
      <t xml:space="preserve">ROK PLAČILA: </t>
    </r>
    <r>
      <rPr>
        <sz val="9"/>
        <color theme="1"/>
        <rFont val="Century Gothic"/>
        <family val="2"/>
        <charset val="238"/>
      </rPr>
      <t xml:space="preserve">
Naročnik se obvezuje, da bo račun poravnal v 120 (stodvajsetih) dneh od datuma izstavitve računa.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</si>
</sst>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7"/>
      <color theme="1"/>
      <name val="Century Gothic"/>
      <family val="2"/>
      <charset val="238"/>
    </font>
    <font>
      <sz val="7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b/>
      <i/>
      <sz val="7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18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0" borderId="0" xfId="0" applyFont="1" applyProtection="1">
      <protection locked="0"/>
    </xf>
    <xf numFmtId="0" fontId="1" fillId="2" borderId="0" xfId="0" applyFont="1" applyFill="1" applyAlignment="1">
      <alignment vertical="top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64" fontId="8" fillId="0" borderId="26" xfId="0" applyNumberFormat="1" applyFont="1" applyBorder="1" applyAlignment="1" applyProtection="1">
      <alignment horizontal="center" vertical="center" wrapText="1"/>
      <protection locked="0"/>
    </xf>
    <xf numFmtId="164" fontId="8" fillId="0" borderId="2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 applyProtection="1">
      <alignment horizontal="center" vertical="center" wrapText="1"/>
      <protection locked="0"/>
    </xf>
    <xf numFmtId="164" fontId="8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2" borderId="16" xfId="0" applyFont="1" applyFill="1" applyBorder="1" applyAlignment="1" applyProtection="1">
      <alignment horizontal="left"/>
      <protection locked="0"/>
    </xf>
    <xf numFmtId="0" fontId="8" fillId="2" borderId="17" xfId="0" applyFont="1" applyFill="1" applyBorder="1" applyAlignment="1" applyProtection="1">
      <alignment horizontal="left"/>
      <protection locked="0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9" fillId="2" borderId="7" xfId="0" applyFont="1" applyFill="1" applyBorder="1" applyAlignment="1" applyProtection="1">
      <alignment horizontal="center"/>
      <protection locked="0"/>
    </xf>
    <xf numFmtId="0" fontId="9" fillId="2" borderId="18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1" fillId="2" borderId="0" xfId="0" applyFont="1" applyFill="1" applyAlignment="1">
      <alignment horizontal="left" vertical="top" wrapText="1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9" fillId="2" borderId="22" xfId="0" applyFont="1" applyFill="1" applyBorder="1" applyAlignment="1" applyProtection="1">
      <alignment horizontal="center"/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0" fontId="8" fillId="2" borderId="23" xfId="0" applyFont="1" applyFill="1" applyBorder="1" applyAlignment="1" applyProtection="1">
      <alignment horizontal="center"/>
      <protection locked="0"/>
    </xf>
    <xf numFmtId="0" fontId="10" fillId="0" borderId="24" xfId="0" applyFont="1" applyBorder="1" applyAlignment="1">
      <alignment horizontal="center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1" fillId="2" borderId="0" xfId="0" applyFont="1" applyFill="1" applyAlignment="1" applyProtection="1">
      <alignment horizontal="left" wrapText="1"/>
      <protection locked="0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E241-DAD2-440A-909F-3609880F3779}">
  <dimension ref="A1:K71"/>
  <sheetViews>
    <sheetView tabSelected="1" zoomScaleNormal="100" zoomScaleSheetLayoutView="110" workbookViewId="0">
      <selection activeCell="A54" sqref="A54:G54"/>
    </sheetView>
  </sheetViews>
  <sheetFormatPr defaultColWidth="8.85546875" defaultRowHeight="14.25" x14ac:dyDescent="0.3"/>
  <cols>
    <col min="1" max="1" width="4.42578125" style="2" customWidth="1"/>
    <col min="2" max="2" width="9.85546875" style="2" customWidth="1"/>
    <col min="3" max="3" width="44.42578125" style="2" customWidth="1"/>
    <col min="4" max="5" width="9.85546875" style="2" customWidth="1"/>
    <col min="6" max="6" width="13.85546875" style="22" customWidth="1"/>
    <col min="7" max="7" width="20.85546875" style="2" customWidth="1"/>
    <col min="8" max="9" width="12.140625" style="2" customWidth="1"/>
    <col min="10" max="16384" width="8.85546875" style="2"/>
  </cols>
  <sheetData>
    <row r="1" spans="1:8" x14ac:dyDescent="0.3">
      <c r="A1" s="1"/>
      <c r="B1" s="1"/>
      <c r="C1" s="1"/>
      <c r="D1" s="1"/>
      <c r="E1" s="1"/>
      <c r="F1" s="19"/>
      <c r="G1" s="1"/>
    </row>
    <row r="2" spans="1:8" ht="14.45" customHeight="1" x14ac:dyDescent="0.3">
      <c r="A2" s="32" t="s">
        <v>75</v>
      </c>
      <c r="B2" s="32"/>
      <c r="C2" s="32"/>
      <c r="D2" s="32"/>
      <c r="E2" s="32"/>
      <c r="F2" s="32"/>
      <c r="G2" s="32"/>
    </row>
    <row r="3" spans="1:8" x14ac:dyDescent="0.3">
      <c r="A3" s="3" t="s">
        <v>0</v>
      </c>
      <c r="B3" s="4"/>
      <c r="C3" s="4"/>
      <c r="D3" s="4"/>
      <c r="E3" s="4"/>
      <c r="F3" s="20"/>
      <c r="G3" s="4"/>
      <c r="H3" s="5"/>
    </row>
    <row r="4" spans="1:8" x14ac:dyDescent="0.3">
      <c r="A4" s="3"/>
      <c r="B4" s="4"/>
      <c r="C4" s="4"/>
      <c r="D4" s="4"/>
      <c r="E4" s="4"/>
      <c r="F4" s="20"/>
      <c r="G4" s="4"/>
      <c r="H4" s="5"/>
    </row>
    <row r="5" spans="1:8" x14ac:dyDescent="0.3">
      <c r="A5" s="3"/>
      <c r="B5" s="4"/>
      <c r="C5" s="4"/>
      <c r="D5" s="4"/>
      <c r="E5" s="4"/>
      <c r="F5" s="20"/>
      <c r="G5" s="4"/>
      <c r="H5" s="5"/>
    </row>
    <row r="6" spans="1:8" x14ac:dyDescent="0.3">
      <c r="A6" s="3"/>
      <c r="B6" s="4"/>
      <c r="C6" s="4"/>
      <c r="D6" s="4"/>
      <c r="E6" s="4"/>
      <c r="F6" s="20"/>
      <c r="G6" s="4"/>
      <c r="H6" s="5"/>
    </row>
    <row r="7" spans="1:8" ht="15" thickBot="1" x14ac:dyDescent="0.35">
      <c r="A7" s="1"/>
      <c r="B7" s="1"/>
      <c r="C7" s="1"/>
      <c r="D7" s="1"/>
      <c r="E7" s="1"/>
      <c r="F7" s="19"/>
      <c r="G7" s="1"/>
    </row>
    <row r="8" spans="1:8" ht="58.7" customHeight="1" x14ac:dyDescent="0.3">
      <c r="A8" s="46" t="s">
        <v>1</v>
      </c>
      <c r="B8" s="47"/>
      <c r="C8" s="48"/>
      <c r="D8" s="49" t="s">
        <v>2</v>
      </c>
      <c r="E8" s="50"/>
      <c r="F8" s="50"/>
      <c r="G8" s="51"/>
    </row>
    <row r="9" spans="1:8" ht="27" customHeight="1" x14ac:dyDescent="0.3">
      <c r="A9" s="42" t="s">
        <v>3</v>
      </c>
      <c r="B9" s="43"/>
      <c r="C9" s="43"/>
      <c r="D9" s="52" t="s">
        <v>76</v>
      </c>
      <c r="E9" s="53"/>
      <c r="F9" s="53"/>
      <c r="G9" s="54"/>
    </row>
    <row r="10" spans="1:8" ht="36" customHeight="1" thickBot="1" x14ac:dyDescent="0.35">
      <c r="A10" s="55" t="s">
        <v>4</v>
      </c>
      <c r="B10" s="56"/>
      <c r="C10" s="56"/>
      <c r="D10" s="57" t="s">
        <v>74</v>
      </c>
      <c r="E10" s="58"/>
      <c r="F10" s="58"/>
      <c r="G10" s="59"/>
    </row>
    <row r="11" spans="1:8" ht="29.45" customHeight="1" thickBot="1" x14ac:dyDescent="0.35">
      <c r="A11" s="6"/>
      <c r="B11" s="6"/>
      <c r="C11" s="6"/>
      <c r="D11" s="37"/>
      <c r="E11" s="37"/>
      <c r="F11" s="37"/>
      <c r="G11" s="37"/>
    </row>
    <row r="12" spans="1:8" ht="58.7" customHeight="1" x14ac:dyDescent="0.3">
      <c r="A12" s="38" t="s">
        <v>5</v>
      </c>
      <c r="B12" s="39"/>
      <c r="C12" s="39"/>
      <c r="D12" s="40"/>
      <c r="E12" s="40"/>
      <c r="F12" s="40"/>
      <c r="G12" s="41"/>
    </row>
    <row r="13" spans="1:8" ht="27" customHeight="1" x14ac:dyDescent="0.3">
      <c r="A13" s="42" t="s">
        <v>6</v>
      </c>
      <c r="B13" s="43"/>
      <c r="C13" s="43"/>
      <c r="D13" s="44"/>
      <c r="E13" s="44"/>
      <c r="F13" s="44"/>
      <c r="G13" s="45"/>
    </row>
    <row r="14" spans="1:8" ht="27" customHeight="1" x14ac:dyDescent="0.3">
      <c r="A14" s="42" t="s">
        <v>7</v>
      </c>
      <c r="B14" s="43"/>
      <c r="C14" s="43"/>
      <c r="D14" s="63" t="s">
        <v>8</v>
      </c>
      <c r="E14" s="64"/>
      <c r="F14" s="64"/>
      <c r="G14" s="65"/>
    </row>
    <row r="15" spans="1:8" ht="27" customHeight="1" thickBot="1" x14ac:dyDescent="0.35">
      <c r="A15" s="55"/>
      <c r="B15" s="56"/>
      <c r="C15" s="56"/>
      <c r="D15" s="66" t="s">
        <v>9</v>
      </c>
      <c r="E15" s="67"/>
      <c r="F15" s="67"/>
      <c r="G15" s="68"/>
    </row>
    <row r="17" spans="1:7" ht="17.45" customHeight="1" thickBot="1" x14ac:dyDescent="0.35">
      <c r="A17" s="69"/>
      <c r="B17" s="69"/>
      <c r="C17" s="69"/>
      <c r="D17" s="69"/>
      <c r="E17" s="69"/>
      <c r="F17" s="69"/>
      <c r="G17" s="69"/>
    </row>
    <row r="18" spans="1:7" ht="29.45" customHeight="1" thickBot="1" x14ac:dyDescent="0.35">
      <c r="A18" s="15" t="s">
        <v>10</v>
      </c>
      <c r="B18" s="16" t="s">
        <v>11</v>
      </c>
      <c r="C18" s="16" t="s">
        <v>12</v>
      </c>
      <c r="D18" s="16" t="s">
        <v>13</v>
      </c>
      <c r="E18" s="16" t="s">
        <v>14</v>
      </c>
      <c r="F18" s="16" t="s">
        <v>15</v>
      </c>
      <c r="G18" s="17" t="s">
        <v>16</v>
      </c>
    </row>
    <row r="19" spans="1:7" s="7" customFormat="1" ht="29.45" customHeight="1" x14ac:dyDescent="0.3">
      <c r="A19" s="23" t="s">
        <v>17</v>
      </c>
      <c r="B19" s="31">
        <v>579574</v>
      </c>
      <c r="C19" t="s">
        <v>29</v>
      </c>
      <c r="D19" s="24" t="s">
        <v>25</v>
      </c>
      <c r="E19" s="24">
        <v>40</v>
      </c>
      <c r="F19" s="25"/>
      <c r="G19" s="26">
        <f>E19*F19</f>
        <v>0</v>
      </c>
    </row>
    <row r="20" spans="1:7" s="7" customFormat="1" ht="29.45" customHeight="1" x14ac:dyDescent="0.3">
      <c r="A20" s="27" t="s">
        <v>18</v>
      </c>
      <c r="B20" s="31">
        <v>580411</v>
      </c>
      <c r="C20" t="s">
        <v>31</v>
      </c>
      <c r="D20" s="28" t="s">
        <v>25</v>
      </c>
      <c r="E20" s="28">
        <v>140</v>
      </c>
      <c r="F20" s="29"/>
      <c r="G20" s="30">
        <f t="shared" ref="G20:G45" si="0">E20*F20</f>
        <v>0</v>
      </c>
    </row>
    <row r="21" spans="1:7" s="7" customFormat="1" ht="29.45" customHeight="1" x14ac:dyDescent="0.3">
      <c r="A21" s="27" t="s">
        <v>26</v>
      </c>
      <c r="B21" s="31">
        <v>580412</v>
      </c>
      <c r="C21" t="s">
        <v>33</v>
      </c>
      <c r="D21" s="28" t="s">
        <v>25</v>
      </c>
      <c r="E21" s="28">
        <v>180</v>
      </c>
      <c r="F21" s="29"/>
      <c r="G21" s="30">
        <f t="shared" si="0"/>
        <v>0</v>
      </c>
    </row>
    <row r="22" spans="1:7" s="7" customFormat="1" ht="29.45" customHeight="1" x14ac:dyDescent="0.3">
      <c r="A22" s="27" t="s">
        <v>27</v>
      </c>
      <c r="B22" s="31">
        <v>558305</v>
      </c>
      <c r="C22" t="s">
        <v>77</v>
      </c>
      <c r="D22" s="28" t="s">
        <v>25</v>
      </c>
      <c r="E22" s="28">
        <v>40</v>
      </c>
      <c r="F22" s="29"/>
      <c r="G22" s="30">
        <f t="shared" si="0"/>
        <v>0</v>
      </c>
    </row>
    <row r="23" spans="1:7" s="7" customFormat="1" ht="29.45" customHeight="1" x14ac:dyDescent="0.3">
      <c r="A23" s="27" t="s">
        <v>28</v>
      </c>
      <c r="B23" s="31">
        <v>580547</v>
      </c>
      <c r="C23" t="s">
        <v>36</v>
      </c>
      <c r="D23" s="28" t="s">
        <v>25</v>
      </c>
      <c r="E23" s="28">
        <v>40</v>
      </c>
      <c r="F23" s="29"/>
      <c r="G23" s="30">
        <f t="shared" si="0"/>
        <v>0</v>
      </c>
    </row>
    <row r="24" spans="1:7" s="7" customFormat="1" ht="29.45" customHeight="1" x14ac:dyDescent="0.3">
      <c r="A24" s="27" t="s">
        <v>30</v>
      </c>
      <c r="B24" s="31">
        <v>581098</v>
      </c>
      <c r="C24" t="s">
        <v>38</v>
      </c>
      <c r="D24" s="28" t="s">
        <v>25</v>
      </c>
      <c r="E24" s="28">
        <v>5</v>
      </c>
      <c r="F24" s="29"/>
      <c r="G24" s="30">
        <f t="shared" si="0"/>
        <v>0</v>
      </c>
    </row>
    <row r="25" spans="1:7" s="7" customFormat="1" ht="29.45" customHeight="1" x14ac:dyDescent="0.3">
      <c r="A25" s="27" t="s">
        <v>32</v>
      </c>
      <c r="B25" s="31">
        <v>608902</v>
      </c>
      <c r="C25" t="s">
        <v>40</v>
      </c>
      <c r="D25" s="28" t="s">
        <v>25</v>
      </c>
      <c r="E25" s="28">
        <v>5</v>
      </c>
      <c r="F25" s="29"/>
      <c r="G25" s="30">
        <f t="shared" si="0"/>
        <v>0</v>
      </c>
    </row>
    <row r="26" spans="1:7" s="7" customFormat="1" ht="29.45" customHeight="1" x14ac:dyDescent="0.3">
      <c r="A26" s="27" t="s">
        <v>34</v>
      </c>
      <c r="B26" s="31">
        <v>614593</v>
      </c>
      <c r="C26" t="s">
        <v>43</v>
      </c>
      <c r="D26" s="28" t="s">
        <v>25</v>
      </c>
      <c r="E26" s="28">
        <v>30</v>
      </c>
      <c r="F26" s="29"/>
      <c r="G26" s="30">
        <f t="shared" si="0"/>
        <v>0</v>
      </c>
    </row>
    <row r="27" spans="1:7" s="7" customFormat="1" ht="29.45" customHeight="1" x14ac:dyDescent="0.3">
      <c r="A27" s="27" t="s">
        <v>35</v>
      </c>
      <c r="B27" s="31">
        <v>583971</v>
      </c>
      <c r="C27" t="s">
        <v>45</v>
      </c>
      <c r="D27" s="28" t="s">
        <v>25</v>
      </c>
      <c r="E27" s="28">
        <v>40</v>
      </c>
      <c r="F27" s="29"/>
      <c r="G27" s="30">
        <f t="shared" si="0"/>
        <v>0</v>
      </c>
    </row>
    <row r="28" spans="1:7" s="7" customFormat="1" ht="29.45" customHeight="1" x14ac:dyDescent="0.3">
      <c r="A28" s="27" t="s">
        <v>37</v>
      </c>
      <c r="B28" s="31">
        <v>583972</v>
      </c>
      <c r="C28" t="s">
        <v>47</v>
      </c>
      <c r="D28" s="28" t="s">
        <v>25</v>
      </c>
      <c r="E28" s="28">
        <v>60</v>
      </c>
      <c r="F28" s="29"/>
      <c r="G28" s="30">
        <f t="shared" si="0"/>
        <v>0</v>
      </c>
    </row>
    <row r="29" spans="1:7" s="7" customFormat="1" ht="29.45" customHeight="1" x14ac:dyDescent="0.3">
      <c r="A29" s="27" t="s">
        <v>39</v>
      </c>
      <c r="B29" s="31">
        <v>583973</v>
      </c>
      <c r="C29" t="s">
        <v>49</v>
      </c>
      <c r="D29" s="28" t="s">
        <v>25</v>
      </c>
      <c r="E29" s="28">
        <v>100</v>
      </c>
      <c r="F29" s="29"/>
      <c r="G29" s="30">
        <f t="shared" si="0"/>
        <v>0</v>
      </c>
    </row>
    <row r="30" spans="1:7" s="7" customFormat="1" ht="29.45" customHeight="1" x14ac:dyDescent="0.3">
      <c r="A30" s="27" t="s">
        <v>41</v>
      </c>
      <c r="B30" s="31">
        <v>579570</v>
      </c>
      <c r="C30" t="s">
        <v>78</v>
      </c>
      <c r="D30" s="28" t="s">
        <v>25</v>
      </c>
      <c r="E30" s="28">
        <v>40</v>
      </c>
      <c r="F30" s="29"/>
      <c r="G30" s="30">
        <f t="shared" si="0"/>
        <v>0</v>
      </c>
    </row>
    <row r="31" spans="1:7" s="7" customFormat="1" ht="29.45" customHeight="1" x14ac:dyDescent="0.3">
      <c r="A31" s="27" t="s">
        <v>42</v>
      </c>
      <c r="B31" s="31">
        <v>580403</v>
      </c>
      <c r="C31" t="s">
        <v>52</v>
      </c>
      <c r="D31" s="28" t="s">
        <v>25</v>
      </c>
      <c r="E31" s="28">
        <v>40</v>
      </c>
      <c r="F31" s="29"/>
      <c r="G31" s="30">
        <f t="shared" si="0"/>
        <v>0</v>
      </c>
    </row>
    <row r="32" spans="1:7" s="7" customFormat="1" ht="29.45" customHeight="1" x14ac:dyDescent="0.3">
      <c r="A32" s="27" t="s">
        <v>44</v>
      </c>
      <c r="B32" s="31">
        <v>653896</v>
      </c>
      <c r="C32" t="s">
        <v>64</v>
      </c>
      <c r="D32" s="28" t="s">
        <v>25</v>
      </c>
      <c r="E32" s="28">
        <v>20</v>
      </c>
      <c r="F32" s="29"/>
      <c r="G32" s="30">
        <f t="shared" si="0"/>
        <v>0</v>
      </c>
    </row>
    <row r="33" spans="1:7" s="7" customFormat="1" ht="29.45" customHeight="1" x14ac:dyDescent="0.3">
      <c r="A33" s="27" t="s">
        <v>46</v>
      </c>
      <c r="B33" s="31">
        <v>569113</v>
      </c>
      <c r="C33" t="s">
        <v>65</v>
      </c>
      <c r="D33" s="28" t="s">
        <v>25</v>
      </c>
      <c r="E33" s="28">
        <v>90</v>
      </c>
      <c r="F33" s="29"/>
      <c r="G33" s="30">
        <f t="shared" si="0"/>
        <v>0</v>
      </c>
    </row>
    <row r="34" spans="1:7" s="7" customFormat="1" ht="29.45" customHeight="1" x14ac:dyDescent="0.3">
      <c r="A34" s="27" t="s">
        <v>48</v>
      </c>
      <c r="B34" s="31">
        <v>652528</v>
      </c>
      <c r="C34" t="s">
        <v>66</v>
      </c>
      <c r="D34" s="28" t="s">
        <v>25</v>
      </c>
      <c r="E34" s="28">
        <v>140</v>
      </c>
      <c r="F34" s="29"/>
      <c r="G34" s="30">
        <f t="shared" si="0"/>
        <v>0</v>
      </c>
    </row>
    <row r="35" spans="1:7" s="7" customFormat="1" ht="29.45" customHeight="1" x14ac:dyDescent="0.3">
      <c r="A35" s="27" t="s">
        <v>50</v>
      </c>
      <c r="B35" s="31">
        <v>596998</v>
      </c>
      <c r="C35" t="s">
        <v>67</v>
      </c>
      <c r="D35" s="28" t="s">
        <v>25</v>
      </c>
      <c r="E35" s="28">
        <v>160</v>
      </c>
      <c r="F35" s="29"/>
      <c r="G35" s="30">
        <f t="shared" si="0"/>
        <v>0</v>
      </c>
    </row>
    <row r="36" spans="1:7" s="7" customFormat="1" ht="29.45" customHeight="1" x14ac:dyDescent="0.3">
      <c r="A36" s="27" t="s">
        <v>51</v>
      </c>
      <c r="B36" s="31">
        <v>654959</v>
      </c>
      <c r="C36" t="s">
        <v>80</v>
      </c>
      <c r="D36" s="28" t="s">
        <v>25</v>
      </c>
      <c r="E36" s="28">
        <v>20</v>
      </c>
      <c r="F36" s="29"/>
      <c r="G36" s="30">
        <f t="shared" si="0"/>
        <v>0</v>
      </c>
    </row>
    <row r="37" spans="1:7" s="7" customFormat="1" ht="29.45" customHeight="1" x14ac:dyDescent="0.3">
      <c r="A37" s="27" t="s">
        <v>53</v>
      </c>
      <c r="B37" s="31">
        <v>610498</v>
      </c>
      <c r="C37" t="s">
        <v>68</v>
      </c>
      <c r="D37" s="28" t="s">
        <v>25</v>
      </c>
      <c r="E37" s="28">
        <v>220</v>
      </c>
      <c r="F37" s="29"/>
      <c r="G37" s="30">
        <f t="shared" si="0"/>
        <v>0</v>
      </c>
    </row>
    <row r="38" spans="1:7" s="7" customFormat="1" ht="29.45" customHeight="1" x14ac:dyDescent="0.3">
      <c r="A38" s="27" t="s">
        <v>54</v>
      </c>
      <c r="B38" s="31">
        <v>642459</v>
      </c>
      <c r="C38" t="s">
        <v>69</v>
      </c>
      <c r="D38" s="28" t="s">
        <v>25</v>
      </c>
      <c r="E38" s="28">
        <v>50</v>
      </c>
      <c r="F38" s="29"/>
      <c r="G38" s="30">
        <f t="shared" si="0"/>
        <v>0</v>
      </c>
    </row>
    <row r="39" spans="1:7" s="7" customFormat="1" ht="29.45" customHeight="1" x14ac:dyDescent="0.3">
      <c r="A39" s="27" t="s">
        <v>55</v>
      </c>
      <c r="B39" s="31">
        <v>624206</v>
      </c>
      <c r="C39" t="s">
        <v>57</v>
      </c>
      <c r="D39" s="28" t="s">
        <v>25</v>
      </c>
      <c r="E39" s="28">
        <v>50</v>
      </c>
      <c r="F39" s="29"/>
      <c r="G39" s="30">
        <f t="shared" si="0"/>
        <v>0</v>
      </c>
    </row>
    <row r="40" spans="1:7" s="7" customFormat="1" ht="29.45" customHeight="1" x14ac:dyDescent="0.3">
      <c r="A40" s="27" t="s">
        <v>56</v>
      </c>
      <c r="B40" s="31">
        <v>624207</v>
      </c>
      <c r="C40" t="s">
        <v>59</v>
      </c>
      <c r="D40" s="28" t="s">
        <v>25</v>
      </c>
      <c r="E40" s="28">
        <v>4</v>
      </c>
      <c r="F40" s="29"/>
      <c r="G40" s="30">
        <f t="shared" si="0"/>
        <v>0</v>
      </c>
    </row>
    <row r="41" spans="1:7" s="7" customFormat="1" ht="29.45" customHeight="1" x14ac:dyDescent="0.3">
      <c r="A41" s="27" t="s">
        <v>58</v>
      </c>
      <c r="B41" s="31">
        <v>539606</v>
      </c>
      <c r="C41" t="s">
        <v>73</v>
      </c>
      <c r="D41" s="28" t="s">
        <v>25</v>
      </c>
      <c r="E41" s="28">
        <v>4</v>
      </c>
      <c r="F41" s="29"/>
      <c r="G41" s="30">
        <f t="shared" si="0"/>
        <v>0</v>
      </c>
    </row>
    <row r="42" spans="1:7" s="7" customFormat="1" ht="29.45" customHeight="1" x14ac:dyDescent="0.3">
      <c r="A42" s="27" t="s">
        <v>60</v>
      </c>
      <c r="B42" s="31">
        <v>598036</v>
      </c>
      <c r="C42" t="s">
        <v>70</v>
      </c>
      <c r="D42" s="28" t="s">
        <v>25</v>
      </c>
      <c r="E42" s="28">
        <v>10</v>
      </c>
      <c r="F42" s="29"/>
      <c r="G42" s="30">
        <f t="shared" si="0"/>
        <v>0</v>
      </c>
    </row>
    <row r="43" spans="1:7" s="7" customFormat="1" ht="29.45" customHeight="1" x14ac:dyDescent="0.3">
      <c r="A43" s="27" t="s">
        <v>61</v>
      </c>
      <c r="B43" s="31">
        <v>600694</v>
      </c>
      <c r="C43" t="s">
        <v>71</v>
      </c>
      <c r="D43" s="28" t="s">
        <v>25</v>
      </c>
      <c r="E43" s="28">
        <v>10</v>
      </c>
      <c r="F43" s="29"/>
      <c r="G43" s="30">
        <f t="shared" si="0"/>
        <v>0</v>
      </c>
    </row>
    <row r="44" spans="1:7" s="7" customFormat="1" ht="29.45" customHeight="1" x14ac:dyDescent="0.3">
      <c r="A44" s="27" t="s">
        <v>62</v>
      </c>
      <c r="B44" s="31">
        <v>627350</v>
      </c>
      <c r="C44" t="s">
        <v>72</v>
      </c>
      <c r="D44" s="28" t="s">
        <v>25</v>
      </c>
      <c r="E44" s="28">
        <v>10</v>
      </c>
      <c r="F44" s="29"/>
      <c r="G44" s="30">
        <f t="shared" si="0"/>
        <v>0</v>
      </c>
    </row>
    <row r="45" spans="1:7" s="7" customFormat="1" ht="29.45" customHeight="1" thickBot="1" x14ac:dyDescent="0.35">
      <c r="A45" s="27" t="s">
        <v>63</v>
      </c>
      <c r="B45" s="31">
        <v>654876</v>
      </c>
      <c r="C45" t="s">
        <v>79</v>
      </c>
      <c r="D45" s="28" t="s">
        <v>25</v>
      </c>
      <c r="E45" s="28">
        <v>10</v>
      </c>
      <c r="F45" s="29"/>
      <c r="G45" s="30">
        <f t="shared" si="0"/>
        <v>0</v>
      </c>
    </row>
    <row r="46" spans="1:7" s="7" customFormat="1" ht="29.45" customHeight="1" x14ac:dyDescent="0.3">
      <c r="A46" s="60" t="s">
        <v>23</v>
      </c>
      <c r="B46" s="61"/>
      <c r="C46" s="61"/>
      <c r="D46" s="61"/>
      <c r="E46" s="61"/>
      <c r="F46" s="61"/>
      <c r="G46" s="8">
        <f>SUM(G19:G45)</f>
        <v>0</v>
      </c>
    </row>
    <row r="47" spans="1:7" s="7" customFormat="1" ht="29.45" customHeight="1" x14ac:dyDescent="0.3">
      <c r="A47" s="70" t="s">
        <v>19</v>
      </c>
      <c r="B47" s="71"/>
      <c r="C47" s="71"/>
      <c r="D47" s="71"/>
      <c r="E47" s="71"/>
      <c r="F47" s="71"/>
      <c r="G47" s="10">
        <f>G46*0.22</f>
        <v>0</v>
      </c>
    </row>
    <row r="48" spans="1:7" s="7" customFormat="1" ht="29.45" customHeight="1" thickBot="1" x14ac:dyDescent="0.35">
      <c r="A48" s="33" t="s">
        <v>24</v>
      </c>
      <c r="B48" s="34"/>
      <c r="C48" s="34"/>
      <c r="D48" s="34"/>
      <c r="E48" s="34"/>
      <c r="F48" s="34"/>
      <c r="G48" s="11">
        <f>G46+G47</f>
        <v>0</v>
      </c>
    </row>
    <row r="49" spans="1:7" s="7" customFormat="1" ht="29.45" customHeight="1" x14ac:dyDescent="0.3">
      <c r="A49" s="35" t="s">
        <v>20</v>
      </c>
      <c r="B49" s="35"/>
      <c r="C49" s="35"/>
      <c r="D49" s="35"/>
      <c r="E49" s="35"/>
      <c r="F49" s="35"/>
      <c r="G49" s="35"/>
    </row>
    <row r="50" spans="1:7" s="7" customFormat="1" ht="29.45" customHeight="1" x14ac:dyDescent="0.3">
      <c r="A50" s="36" t="s">
        <v>21</v>
      </c>
      <c r="B50" s="36"/>
      <c r="C50" s="36"/>
      <c r="D50" s="36"/>
      <c r="E50" s="36"/>
      <c r="F50" s="36"/>
      <c r="G50" s="36"/>
    </row>
    <row r="51" spans="1:7" s="7" customFormat="1" ht="29.45" customHeight="1" x14ac:dyDescent="0.3">
      <c r="A51" s="12"/>
      <c r="B51" s="12"/>
      <c r="C51" s="12"/>
      <c r="D51" s="12"/>
      <c r="E51" s="12"/>
      <c r="F51" s="18"/>
      <c r="G51" s="12"/>
    </row>
    <row r="52" spans="1:7" s="7" customFormat="1" ht="69.75" customHeight="1" x14ac:dyDescent="0.3">
      <c r="A52" s="62" t="s">
        <v>81</v>
      </c>
      <c r="B52" s="62"/>
      <c r="C52" s="62"/>
      <c r="D52" s="62"/>
      <c r="E52" s="62"/>
      <c r="F52" s="62"/>
      <c r="G52" s="62"/>
    </row>
    <row r="53" spans="1:7" s="7" customFormat="1" ht="45.75" customHeight="1" x14ac:dyDescent="0.3">
      <c r="A53" s="74" t="s">
        <v>83</v>
      </c>
      <c r="B53" s="74"/>
      <c r="C53" s="74"/>
      <c r="D53" s="74"/>
      <c r="E53" s="74"/>
      <c r="F53" s="74"/>
      <c r="G53" s="74"/>
    </row>
    <row r="54" spans="1:7" s="7" customFormat="1" ht="48.75" customHeight="1" x14ac:dyDescent="0.3">
      <c r="A54" s="73" t="s">
        <v>82</v>
      </c>
      <c r="B54" s="73"/>
      <c r="C54" s="73"/>
      <c r="D54" s="73"/>
      <c r="E54" s="73"/>
      <c r="F54" s="73"/>
      <c r="G54" s="73"/>
    </row>
    <row r="55" spans="1:7" s="7" customFormat="1" ht="29.45" customHeight="1" x14ac:dyDescent="0.3">
      <c r="A55" s="72" t="s">
        <v>22</v>
      </c>
      <c r="B55" s="72"/>
      <c r="C55" s="72"/>
      <c r="D55" s="72"/>
      <c r="E55" s="72"/>
      <c r="F55" s="72"/>
      <c r="G55" s="72"/>
    </row>
    <row r="56" spans="1:7" s="7" customFormat="1" ht="29.45" customHeight="1" x14ac:dyDescent="0.3">
      <c r="A56" s="2"/>
      <c r="B56" s="2"/>
      <c r="C56" s="2"/>
      <c r="D56" s="2"/>
      <c r="E56" s="2"/>
      <c r="F56" s="22"/>
      <c r="G56" s="2"/>
    </row>
    <row r="57" spans="1:7" s="7" customFormat="1" ht="29.45" customHeight="1" x14ac:dyDescent="0.3">
      <c r="A57" s="13"/>
      <c r="B57" s="13"/>
      <c r="C57" s="13"/>
      <c r="D57" s="13"/>
      <c r="E57" s="13"/>
      <c r="F57" s="21"/>
      <c r="G57" s="13"/>
    </row>
    <row r="58" spans="1:7" s="7" customFormat="1" ht="29.45" customHeight="1" x14ac:dyDescent="0.3">
      <c r="A58" s="2"/>
      <c r="B58" s="2"/>
      <c r="C58" s="2"/>
      <c r="D58" s="2"/>
      <c r="E58" s="2"/>
      <c r="F58" s="22"/>
      <c r="G58" s="2"/>
    </row>
    <row r="59" spans="1:7" s="7" customFormat="1" ht="29.45" customHeight="1" x14ac:dyDescent="0.3">
      <c r="A59" s="2"/>
      <c r="B59" s="2"/>
      <c r="C59" s="2"/>
      <c r="D59" s="2"/>
      <c r="E59" s="2"/>
      <c r="F59" s="22"/>
      <c r="G59" s="2"/>
    </row>
    <row r="60" spans="1:7" s="7" customFormat="1" ht="29.45" customHeight="1" x14ac:dyDescent="0.3">
      <c r="A60" s="2"/>
      <c r="B60" s="2"/>
      <c r="C60" s="2"/>
      <c r="D60" s="2"/>
      <c r="E60" s="2"/>
      <c r="F60" s="22"/>
      <c r="G60" s="2"/>
    </row>
    <row r="61" spans="1:7" s="7" customFormat="1" ht="29.45" customHeight="1" x14ac:dyDescent="0.3">
      <c r="A61" s="2"/>
      <c r="B61" s="2"/>
      <c r="C61" s="2"/>
      <c r="D61" s="2"/>
      <c r="E61" s="2"/>
      <c r="F61" s="22"/>
      <c r="G61" s="2"/>
    </row>
    <row r="62" spans="1:7" s="9" customFormat="1" ht="27.6" customHeight="1" x14ac:dyDescent="0.3">
      <c r="A62" s="2"/>
      <c r="B62" s="2"/>
      <c r="C62" s="2"/>
      <c r="D62" s="2"/>
      <c r="E62" s="2"/>
      <c r="F62" s="22"/>
      <c r="G62" s="2"/>
    </row>
    <row r="63" spans="1:7" s="9" customFormat="1" ht="27.6" customHeight="1" x14ac:dyDescent="0.3">
      <c r="A63" s="2"/>
      <c r="B63" s="2"/>
      <c r="C63" s="2"/>
      <c r="D63" s="2"/>
      <c r="E63" s="2"/>
      <c r="F63" s="22"/>
      <c r="G63" s="2"/>
    </row>
    <row r="64" spans="1:7" s="9" customFormat="1" ht="27.6" customHeight="1" x14ac:dyDescent="0.3">
      <c r="A64" s="2"/>
      <c r="B64" s="2"/>
      <c r="C64" s="2"/>
      <c r="D64" s="2"/>
      <c r="E64" s="2"/>
      <c r="F64" s="22"/>
      <c r="G64" s="2"/>
    </row>
    <row r="67" spans="8:11" ht="6.95" customHeight="1" x14ac:dyDescent="0.3"/>
    <row r="68" spans="8:11" ht="53.1" customHeight="1" x14ac:dyDescent="0.3">
      <c r="H68" s="14"/>
    </row>
    <row r="69" spans="8:11" ht="52.5" customHeight="1" x14ac:dyDescent="0.3"/>
    <row r="70" spans="8:11" ht="18.600000000000001" customHeight="1" x14ac:dyDescent="0.3"/>
    <row r="71" spans="8:11" ht="21.6" customHeight="1" x14ac:dyDescent="0.3">
      <c r="H71" s="14"/>
      <c r="I71" s="14"/>
      <c r="J71" s="14"/>
      <c r="K71" s="14"/>
    </row>
  </sheetData>
  <mergeCells count="25">
    <mergeCell ref="A54:G54"/>
    <mergeCell ref="A55:G55"/>
    <mergeCell ref="A14:C15"/>
    <mergeCell ref="D14:G14"/>
    <mergeCell ref="D15:G15"/>
    <mergeCell ref="A17:G17"/>
    <mergeCell ref="A47:F47"/>
    <mergeCell ref="A52:G52"/>
    <mergeCell ref="A53:G53"/>
    <mergeCell ref="A2:G2"/>
    <mergeCell ref="A48:F48"/>
    <mergeCell ref="A49:G49"/>
    <mergeCell ref="A50:G50"/>
    <mergeCell ref="D11:G11"/>
    <mergeCell ref="A12:C12"/>
    <mergeCell ref="D12:G12"/>
    <mergeCell ref="A13:C13"/>
    <mergeCell ref="D13:G13"/>
    <mergeCell ref="A8:C8"/>
    <mergeCell ref="D8:G8"/>
    <mergeCell ref="A9:C9"/>
    <mergeCell ref="D9:G9"/>
    <mergeCell ref="A10:C10"/>
    <mergeCell ref="D10:G10"/>
    <mergeCell ref="A46:F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4A66-A514-4EB2-8EA3-B7FB35511027}">
  <dimension ref="A1"/>
  <sheetViews>
    <sheetView workbookViewId="0">
      <selection activeCell="C14" sqref="C14:I16"/>
    </sheetView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efa4170-0d19-0005-0004-bc88714345d2}" enabled="1" method="Standard" siteId="{171591f8-4f93-492e-9837-2eaab749f3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SPECIFIKACIJA</vt:lpstr>
      <vt:lpstr>List1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Lidija Goričan</cp:lastModifiedBy>
  <cp:lastPrinted>2025-03-01T12:06:02Z</cp:lastPrinted>
  <dcterms:created xsi:type="dcterms:W3CDTF">2023-02-15T07:43:07Z</dcterms:created>
  <dcterms:modified xsi:type="dcterms:W3CDTF">2026-06-22T09:52:21Z</dcterms:modified>
</cp:coreProperties>
</file>